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68" windowHeight="12432"/>
  </bookViews>
  <sheets>
    <sheet name="вар1 с полонением" sheetId="1" r:id="rId1"/>
  </sheets>
  <calcPr calcId="152511" iterate="1"/>
</workbook>
</file>

<file path=xl/calcChain.xml><?xml version="1.0" encoding="utf-8"?>
<calcChain xmlns="http://schemas.openxmlformats.org/spreadsheetml/2006/main">
  <c r="B18" i="1" l="1"/>
  <c r="C20" i="1" l="1"/>
  <c r="B21" i="1" l="1"/>
  <c r="D20" i="1" l="1"/>
  <c r="B16" i="1" l="1"/>
  <c r="B14" i="1" s="1"/>
  <c r="D16" i="1"/>
  <c r="C16" i="1"/>
  <c r="C21" i="1"/>
  <c r="D21" i="1"/>
  <c r="C14" i="1" l="1"/>
  <c r="D14" i="1"/>
</calcChain>
</file>

<file path=xl/sharedStrings.xml><?xml version="1.0" encoding="utf-8"?>
<sst xmlns="http://schemas.openxmlformats.org/spreadsheetml/2006/main" count="41" uniqueCount="31">
  <si>
    <t>Виды долговых обязательств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</si>
  <si>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</si>
  <si>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</si>
  <si>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</si>
  <si>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объем привлечения</t>
  </si>
  <si>
    <t>- с предельными сроками погашения долговых обязательств</t>
  </si>
  <si>
    <t>до 2-х лет</t>
  </si>
  <si>
    <t>объем погашения</t>
  </si>
  <si>
    <t xml:space="preserve"> объем привлечения</t>
  </si>
  <si>
    <t>- объем погашения</t>
  </si>
  <si>
    <t>рублей</t>
  </si>
  <si>
    <t>решением Городской Думы города Усть-Илимска</t>
  </si>
  <si>
    <t>П Р О Г Р А М М А</t>
  </si>
  <si>
    <t>Председатель Городской Думы</t>
  </si>
  <si>
    <t>Мэр города</t>
  </si>
  <si>
    <t>Приложение № 5</t>
  </si>
  <si>
    <t>А.П. Чихирьков</t>
  </si>
  <si>
    <t>2026 год</t>
  </si>
  <si>
    <t>2027 год</t>
  </si>
  <si>
    <t>Э.В. Симонов</t>
  </si>
  <si>
    <t>УТВЕРЖДЕНА</t>
  </si>
  <si>
    <t>2.1. на пополнение остатка средств на едином счете бюджета</t>
  </si>
  <si>
    <t xml:space="preserve"> объем погашения</t>
  </si>
  <si>
    <t>Предельные сроки погашения долговых обязательств, возникших при осуществлении муниципальных заимствований</t>
  </si>
  <si>
    <t xml:space="preserve"> в соответствии с договором о предоставлении бюджетного кредита </t>
  </si>
  <si>
    <t>2. Бюджетные кредиты из других бюджетов бюджетной системы Российской Федерации</t>
  </si>
  <si>
    <t xml:space="preserve">муниципальных внутренних заимствований муниципального образования город Усть-Илимск на 2026 год и плановый период 2027 и 2028 годов
</t>
  </si>
  <si>
    <t>2028 год</t>
  </si>
  <si>
    <t>в редакции решения Городской Думы города</t>
  </si>
  <si>
    <t>от 25.12.2025г. № 20/94,</t>
  </si>
  <si>
    <t>Усть-Илимска от 00.00.2026г. № 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</si>
</sst>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0" xfId="3" applyFont="1" applyFill="1" applyProtection="1">
      <protection hidden="1"/>
    </xf>
    <xf numFmtId="0" fontId="9" fillId="0" borderId="0" xfId="4" applyFont="1" applyFill="1" applyAlignment="1" applyProtection="1">
      <alignment horizontal="right"/>
      <protection hidden="1"/>
    </xf>
    <xf numFmtId="0" fontId="9" fillId="0" borderId="0" xfId="2" applyFont="1" applyAlignment="1">
      <alignment horizontal="left"/>
    </xf>
    <xf numFmtId="0" fontId="10" fillId="0" borderId="0" xfId="4" applyFont="1" applyFill="1" applyProtection="1">
      <protection hidden="1"/>
    </xf>
    <xf numFmtId="0" fontId="8" fillId="0" borderId="0" xfId="3"/>
    <xf numFmtId="2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3" fontId="5" fillId="2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9" fillId="0" borderId="0" xfId="2" applyFont="1" applyAlignment="1">
      <alignment horizontal="left"/>
    </xf>
    <xf numFmtId="0" fontId="9" fillId="0" borderId="0" xfId="4" applyFont="1" applyFill="1" applyAlignment="1" applyProtection="1">
      <alignment horizontal="left"/>
      <protection hidden="1"/>
    </xf>
  </cellXfs>
  <cellStyles count="5">
    <cellStyle name="Обычный" xfId="0" builtinId="0"/>
    <cellStyle name="Обычный 2 2" xfId="3"/>
    <cellStyle name="Обычный 2 3" xfId="2"/>
    <cellStyle name="Обычный 2 4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31" zoomScaleNormal="100" workbookViewId="0">
      <selection sqref="A1:D37"/>
    </sheetView>
  </sheetViews>
  <sheetFormatPr defaultColWidth="8.8984375" defaultRowHeight="13.8"/>
  <cols>
    <col min="1" max="1" width="40.69921875" style="3" customWidth="1"/>
    <col min="2" max="2" width="22.296875" style="3" customWidth="1"/>
    <col min="3" max="3" width="22.69921875" style="3" customWidth="1"/>
    <col min="4" max="4" width="22.3984375" style="3" customWidth="1"/>
    <col min="5" max="16384" width="8.8984375" style="3"/>
  </cols>
  <sheetData>
    <row r="1" spans="1:5" ht="15.6">
      <c r="A1" s="1"/>
      <c r="B1" s="1"/>
      <c r="C1" s="12" t="s">
        <v>15</v>
      </c>
      <c r="D1" s="13"/>
    </row>
    <row r="2" spans="1:5" ht="15.6">
      <c r="A2" s="1"/>
      <c r="B2" s="1"/>
      <c r="C2" s="14" t="s">
        <v>20</v>
      </c>
      <c r="D2" s="13"/>
    </row>
    <row r="3" spans="1:5" ht="15.6">
      <c r="A3" s="1"/>
      <c r="B3" s="1"/>
      <c r="C3" s="12" t="s">
        <v>11</v>
      </c>
      <c r="D3" s="13"/>
    </row>
    <row r="4" spans="1:5" ht="15.6">
      <c r="A4" s="1"/>
      <c r="B4" s="1"/>
      <c r="C4" s="31" t="s">
        <v>29</v>
      </c>
      <c r="D4" s="13"/>
    </row>
    <row r="5" spans="1:5" ht="21" customHeight="1">
      <c r="A5" s="1"/>
      <c r="B5" s="1"/>
      <c r="C5" s="41" t="s">
        <v>28</v>
      </c>
      <c r="D5" s="41"/>
      <c r="E5" s="32"/>
    </row>
    <row r="6" spans="1:5" ht="15.6">
      <c r="A6" s="1"/>
      <c r="B6" s="1"/>
      <c r="C6" s="15" t="s">
        <v>30</v>
      </c>
      <c r="D6" s="1"/>
    </row>
    <row r="7" spans="1:5" ht="15.6">
      <c r="A7" s="1"/>
      <c r="B7" s="1"/>
      <c r="C7" s="15"/>
      <c r="D7" s="1"/>
    </row>
    <row r="8" spans="1:5" ht="15.6">
      <c r="A8" s="1"/>
      <c r="B8" s="1"/>
      <c r="C8" s="15"/>
      <c r="D8" s="1"/>
    </row>
    <row r="9" spans="1:5" ht="15.6">
      <c r="A9" s="1"/>
      <c r="B9" s="1"/>
      <c r="C9" s="15"/>
      <c r="D9" s="1"/>
    </row>
    <row r="10" spans="1:5" ht="15.6">
      <c r="A10" s="38" t="s">
        <v>12</v>
      </c>
      <c r="B10" s="38"/>
      <c r="C10" s="38"/>
      <c r="D10" s="38"/>
    </row>
    <row r="11" spans="1:5" ht="49.5" customHeight="1">
      <c r="A11" s="39" t="s">
        <v>26</v>
      </c>
      <c r="B11" s="38"/>
      <c r="C11" s="38"/>
      <c r="D11" s="38"/>
    </row>
    <row r="12" spans="1:5" ht="15.6">
      <c r="A12" s="1"/>
      <c r="B12" s="1"/>
      <c r="C12" s="1"/>
      <c r="D12" s="4" t="s">
        <v>10</v>
      </c>
    </row>
    <row r="13" spans="1:5" ht="35.1" customHeight="1">
      <c r="A13" s="5" t="s">
        <v>0</v>
      </c>
      <c r="B13" s="5" t="s">
        <v>17</v>
      </c>
      <c r="C13" s="5" t="s">
        <v>18</v>
      </c>
      <c r="D13" s="5" t="s">
        <v>27</v>
      </c>
    </row>
    <row r="14" spans="1:5" ht="35.1" customHeight="1">
      <c r="A14" s="6" t="s">
        <v>1</v>
      </c>
      <c r="B14" s="26">
        <f>B16+B21</f>
        <v>0</v>
      </c>
      <c r="C14" s="8">
        <f t="shared" ref="C14:D14" si="0">C16+C21</f>
        <v>49470738.880000032</v>
      </c>
      <c r="D14" s="8">
        <f t="shared" si="0"/>
        <v>89840016.539999962</v>
      </c>
    </row>
    <row r="15" spans="1:5" ht="20.399999999999999" customHeight="1">
      <c r="A15" s="7" t="s">
        <v>2</v>
      </c>
      <c r="B15" s="9"/>
      <c r="C15" s="9"/>
      <c r="D15" s="9"/>
    </row>
    <row r="16" spans="1:5" ht="35.1" customHeight="1">
      <c r="A16" s="6" t="s">
        <v>3</v>
      </c>
      <c r="B16" s="8">
        <f>B18+B20</f>
        <v>53333333.300000012</v>
      </c>
      <c r="C16" s="8">
        <f>C18+C20</f>
        <v>102804072.28000003</v>
      </c>
      <c r="D16" s="8">
        <f>D18+D20</f>
        <v>89840016.539999962</v>
      </c>
    </row>
    <row r="17" spans="1:4" ht="19.5" customHeight="1">
      <c r="A17" s="7" t="s">
        <v>2</v>
      </c>
      <c r="B17" s="9"/>
      <c r="C17" s="9"/>
      <c r="D17" s="9"/>
    </row>
    <row r="18" spans="1:4" ht="35.1" customHeight="1">
      <c r="A18" s="7" t="s">
        <v>4</v>
      </c>
      <c r="B18" s="25">
        <f>515333333.3</f>
        <v>515333333.30000001</v>
      </c>
      <c r="C18" s="11">
        <v>618137405.58000004</v>
      </c>
      <c r="D18" s="11">
        <v>707977422.12</v>
      </c>
    </row>
    <row r="19" spans="1:4" ht="35.1" customHeight="1">
      <c r="A19" s="7" t="s">
        <v>5</v>
      </c>
      <c r="B19" s="9" t="s">
        <v>6</v>
      </c>
      <c r="C19" s="9" t="s">
        <v>6</v>
      </c>
      <c r="D19" s="9" t="s">
        <v>6</v>
      </c>
    </row>
    <row r="20" spans="1:4" ht="35.1" customHeight="1">
      <c r="A20" s="7" t="s">
        <v>7</v>
      </c>
      <c r="B20" s="25">
        <v>-462000000</v>
      </c>
      <c r="C20" s="11">
        <f>-B18</f>
        <v>-515333333.30000001</v>
      </c>
      <c r="D20" s="11">
        <f>-C18</f>
        <v>-618137405.58000004</v>
      </c>
    </row>
    <row r="21" spans="1:4" ht="44.4" customHeight="1">
      <c r="A21" s="27" t="s">
        <v>25</v>
      </c>
      <c r="B21" s="10">
        <f>B25+B26</f>
        <v>-53333333.300000012</v>
      </c>
      <c r="C21" s="10">
        <f t="shared" ref="C21:D21" si="1">C23+C26</f>
        <v>-53333333.399999999</v>
      </c>
      <c r="D21" s="34">
        <f t="shared" si="1"/>
        <v>0</v>
      </c>
    </row>
    <row r="22" spans="1:4" ht="22.5" hidden="1" customHeight="1">
      <c r="A22" s="7" t="s">
        <v>2</v>
      </c>
      <c r="B22" s="24"/>
      <c r="C22" s="9"/>
      <c r="D22" s="9"/>
    </row>
    <row r="23" spans="1:4" ht="35.1" hidden="1" customHeight="1">
      <c r="A23" s="7" t="s">
        <v>8</v>
      </c>
      <c r="B23" s="24">
        <v>0</v>
      </c>
      <c r="C23" s="9">
        <v>0</v>
      </c>
      <c r="D23" s="9">
        <v>0</v>
      </c>
    </row>
    <row r="24" spans="1:4" ht="35.1" hidden="1" customHeight="1">
      <c r="A24" s="7" t="s">
        <v>5</v>
      </c>
      <c r="B24" s="24"/>
      <c r="C24" s="9"/>
      <c r="D24" s="9"/>
    </row>
    <row r="25" spans="1:4" ht="35.1" customHeight="1">
      <c r="A25" s="18" t="s">
        <v>4</v>
      </c>
      <c r="B25" s="25">
        <v>350000000</v>
      </c>
      <c r="C25" s="24">
        <v>0</v>
      </c>
      <c r="D25" s="24">
        <v>0</v>
      </c>
    </row>
    <row r="26" spans="1:4" ht="35.1" customHeight="1">
      <c r="A26" s="7" t="s">
        <v>9</v>
      </c>
      <c r="B26" s="11">
        <v>-403333333.30000001</v>
      </c>
      <c r="C26" s="11">
        <v>-53333333.399999999</v>
      </c>
      <c r="D26" s="35">
        <v>0</v>
      </c>
    </row>
    <row r="27" spans="1:4" s="30" customFormat="1" ht="26.1" customHeight="1">
      <c r="A27" s="28" t="s">
        <v>2</v>
      </c>
      <c r="B27" s="11"/>
      <c r="C27" s="11"/>
      <c r="D27" s="11"/>
    </row>
    <row r="28" spans="1:4" s="30" customFormat="1" ht="35.1" customHeight="1">
      <c r="A28" s="28" t="s">
        <v>21</v>
      </c>
      <c r="B28" s="33">
        <v>0</v>
      </c>
      <c r="C28" s="33">
        <v>0</v>
      </c>
      <c r="D28" s="33">
        <v>0</v>
      </c>
    </row>
    <row r="29" spans="1:4" s="30" customFormat="1" ht="35.1" customHeight="1">
      <c r="A29" s="28" t="s">
        <v>4</v>
      </c>
      <c r="B29" s="11">
        <v>350000000</v>
      </c>
      <c r="C29" s="33">
        <v>0</v>
      </c>
      <c r="D29" s="33">
        <v>0</v>
      </c>
    </row>
    <row r="30" spans="1:4" s="30" customFormat="1" ht="35.1" customHeight="1">
      <c r="A30" s="28" t="s">
        <v>22</v>
      </c>
      <c r="B30" s="11">
        <v>-350000000</v>
      </c>
      <c r="C30" s="33">
        <v>0</v>
      </c>
      <c r="D30" s="33">
        <v>0</v>
      </c>
    </row>
    <row r="31" spans="1:4" s="30" customFormat="1" ht="78" customHeight="1">
      <c r="A31" s="28" t="s">
        <v>23</v>
      </c>
      <c r="B31" s="29" t="s">
        <v>24</v>
      </c>
      <c r="C31" s="29" t="s">
        <v>24</v>
      </c>
      <c r="D31" s="29" t="s">
        <v>24</v>
      </c>
    </row>
    <row r="32" spans="1:4" s="30" customFormat="1" ht="34.200000000000003" customHeight="1">
      <c r="A32" s="36"/>
      <c r="B32" s="37"/>
      <c r="C32" s="37"/>
      <c r="D32" s="37"/>
    </row>
    <row r="33" spans="1:6" s="30" customFormat="1" ht="78" customHeight="1">
      <c r="A33" s="36"/>
      <c r="B33" s="37"/>
      <c r="C33" s="37"/>
      <c r="D33" s="37"/>
    </row>
    <row r="34" spans="1:6" ht="15.6">
      <c r="A34" s="16"/>
      <c r="B34" s="17"/>
      <c r="C34" s="17"/>
      <c r="D34" s="17"/>
    </row>
    <row r="35" spans="1:6" ht="17.399999999999999">
      <c r="A35" s="42" t="s">
        <v>13</v>
      </c>
      <c r="B35" s="42"/>
      <c r="C35" s="19"/>
      <c r="D35" s="20" t="s">
        <v>16</v>
      </c>
      <c r="E35" s="19"/>
      <c r="F35" s="20"/>
    </row>
    <row r="36" spans="1:6" ht="17.399999999999999">
      <c r="A36" s="21"/>
      <c r="B36" s="21"/>
      <c r="C36" s="19"/>
      <c r="D36" s="19"/>
      <c r="E36" s="19"/>
      <c r="F36" s="22"/>
    </row>
    <row r="37" spans="1:6" ht="17.399999999999999">
      <c r="A37" s="43" t="s">
        <v>14</v>
      </c>
      <c r="B37" s="43"/>
      <c r="C37" s="23"/>
      <c r="D37" s="20" t="s">
        <v>19</v>
      </c>
      <c r="E37" s="23"/>
      <c r="F37" s="20"/>
    </row>
    <row r="38" spans="1:6" ht="15.6">
      <c r="A38" s="2"/>
      <c r="B38" s="1"/>
      <c r="C38" s="1"/>
      <c r="D38" s="1"/>
    </row>
    <row r="39" spans="1:6" ht="15.6">
      <c r="A39" s="2"/>
      <c r="B39" s="1"/>
      <c r="C39" s="40"/>
      <c r="D39" s="40"/>
    </row>
    <row r="40" spans="1:6" ht="15.6">
      <c r="A40" s="1"/>
      <c r="B40" s="1"/>
      <c r="C40" s="1"/>
      <c r="D40" s="1"/>
    </row>
    <row r="41" spans="1:6" ht="15.6">
      <c r="A41" s="1"/>
      <c r="B41" s="1"/>
      <c r="C41" s="1"/>
      <c r="D41" s="1"/>
    </row>
    <row r="42" spans="1:6" ht="15.6">
      <c r="A42" s="1"/>
      <c r="B42" s="1"/>
      <c r="C42" s="1"/>
      <c r="D42" s="1"/>
    </row>
  </sheetData>
  <mergeCells count="6">
    <mergeCell ref="A10:D10"/>
    <mergeCell ref="A11:D11"/>
    <mergeCell ref="C39:D39"/>
    <mergeCell ref="C5:D5"/>
    <mergeCell ref="A35:B35"/>
    <mergeCell ref="A37:B37"/>
  </mergeCells>
  <printOptions horizontalCentered="1"/>
  <pageMargins left="1.1811023622047245" right="0.39370078740157483" top="0.59055118110236227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вар1 с полонением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2026-04-14T03:45:07Z</dcterms:modified>
</cp:coreProperties>
</file>